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leadenhallpm.sharepoint.com/sites/LeadenhallProjectManagement/Shared Documents/Leadenhall Projects/01_Live Projects/33_Marner Primary School_Cleaning Contract/11_Procurement/01_ITT Documents/02_MPS Cleaing ITT Docs/"/>
    </mc:Choice>
  </mc:AlternateContent>
  <xr:revisionPtr revIDLastSave="119" documentId="8_{603FA266-F895-4B02-B015-727EC56CDA8F}" xr6:coauthVersionLast="47" xr6:coauthVersionMax="47" xr10:uidLastSave="{72FEE877-9647-4E0B-93D8-1A0DF64A439E}"/>
  <bookViews>
    <workbookView xWindow="-120" yWindow="-120" windowWidth="29040" windowHeight="15720" tabRatio="767" activeTab="6" xr2:uid="{00000000-000D-0000-FFFF-FFFF00000000}"/>
  </bookViews>
  <sheets>
    <sheet name="Summary" sheetId="9" r:id="rId1"/>
    <sheet name="Reference" sheetId="10" state="hidden" r:id="rId2"/>
    <sheet name="Cleaning Quality" sheetId="4" r:id="rId3"/>
    <sheet name="Staffing" sheetId="6" r:id="rId4"/>
    <sheet name="H&amp;S" sheetId="11" r:id="rId5"/>
    <sheet name="Operational Systems" sheetId="12" r:id="rId6"/>
    <sheet name="Finance &amp; Management" sheetId="7" r:id="rId7"/>
  </sheets>
  <definedNames>
    <definedName name="lPossibleScores">Reference!$A$2:$A$4</definedName>
    <definedName name="rFinMgmtKPIs">'Finance &amp; Management'!$B$4:$B$8</definedName>
    <definedName name="rFinMgmtScores">'Finance &amp; Management'!$D$4:$D$8</definedName>
    <definedName name="rFoodQKPIs">'Cleaning Quality'!$B$4:$B$4</definedName>
    <definedName name="rFoodQScores">'Cleaning Quality'!$D$4:$D$4</definedName>
    <definedName name="rHHSKPIs">'H&amp;S'!$B$4:$B$4</definedName>
    <definedName name="rHHSScores">'H&amp;S'!$D$4:$D$4</definedName>
    <definedName name="rMarketingKPIs">#REF!</definedName>
    <definedName name="rMarketingScores">#REF!</definedName>
    <definedName name="rMenuKPIs">'Cleaning Quality'!$B$4:$B$4</definedName>
    <definedName name="rMenuScores">'Cleaning Quality'!$D$4:$D$4</definedName>
    <definedName name="rOpSysKPIs">'Operational Systems'!$B$4:$B$7</definedName>
    <definedName name="rOpSysScores">'Operational Systems'!$D$4:$D$7</definedName>
    <definedName name="rStaffingKPIs">Staffing!$B$4:$B$7</definedName>
    <definedName name="rStaffingScores">Staffing!$D$4:$D$7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7" l="1"/>
  <c r="D6" i="11"/>
  <c r="C8" i="7"/>
  <c r="C7" i="7"/>
  <c r="C6" i="7"/>
  <c r="C5" i="7"/>
  <c r="C4" i="7"/>
  <c r="C7" i="12"/>
  <c r="C6" i="12"/>
  <c r="C5" i="12"/>
  <c r="C4" i="12"/>
  <c r="C4" i="11"/>
  <c r="C7" i="6"/>
  <c r="C6" i="6"/>
  <c r="C5" i="6"/>
  <c r="C4" i="6"/>
  <c r="J5" i="9"/>
  <c r="J12" i="9"/>
  <c r="J10" i="9"/>
  <c r="J9" i="9"/>
  <c r="J8" i="9"/>
  <c r="J7" i="9"/>
  <c r="J6" i="9"/>
  <c r="C4" i="4"/>
  <c r="D6" i="4"/>
  <c r="C5" i="9"/>
  <c r="D7" i="4" l="1"/>
  <c r="D11" i="7"/>
  <c r="D7" i="11"/>
  <c r="D8" i="11" s="1"/>
  <c r="D10" i="6"/>
  <c r="D10" i="12"/>
  <c r="E9" i="9"/>
  <c r="E8" i="9"/>
  <c r="E7" i="9"/>
  <c r="E6" i="9"/>
  <c r="E5" i="9"/>
  <c r="F9" i="9"/>
  <c r="F8" i="9"/>
  <c r="F7" i="9"/>
  <c r="F6" i="9"/>
  <c r="F5" i="9"/>
  <c r="D8" i="4" l="1"/>
  <c r="F10" i="9"/>
  <c r="F12" i="9" s="1"/>
  <c r="E10" i="9"/>
  <c r="G5" i="9"/>
  <c r="I5" i="9"/>
  <c r="H5" i="9"/>
  <c r="H7" i="9"/>
  <c r="I7" i="9"/>
  <c r="G7" i="9"/>
  <c r="H8" i="9"/>
  <c r="I8" i="9"/>
  <c r="G8" i="9"/>
  <c r="C9" i="9"/>
  <c r="C8" i="9"/>
  <c r="C7" i="9"/>
  <c r="C6" i="9"/>
  <c r="D9" i="6"/>
  <c r="D11" i="6" s="1"/>
  <c r="D9" i="12"/>
  <c r="D11" i="12" s="1"/>
  <c r="D12" i="7"/>
  <c r="A1" i="12"/>
  <c r="A1" i="4"/>
  <c r="A1" i="11"/>
  <c r="I9" i="9"/>
  <c r="H9" i="9"/>
  <c r="G9" i="9"/>
  <c r="I6" i="9"/>
  <c r="H6" i="9"/>
  <c r="G6" i="9"/>
  <c r="A1" i="7"/>
  <c r="A1" i="6"/>
  <c r="E12" i="9" l="1"/>
  <c r="C10" i="9"/>
  <c r="H10" i="9"/>
  <c r="H12" i="9" s="1"/>
  <c r="G10" i="9"/>
  <c r="G12" i="9" s="1"/>
  <c r="I10" i="9"/>
  <c r="I12" i="9" s="1"/>
  <c r="C12" i="9" l="1"/>
  <c r="G14" i="9"/>
  <c r="G15" i="9" l="1"/>
</calcChain>
</file>

<file path=xl/sharedStrings.xml><?xml version="1.0" encoding="utf-8"?>
<sst xmlns="http://schemas.openxmlformats.org/spreadsheetml/2006/main" count="185" uniqueCount="131">
  <si>
    <t>Efficiency of Service &amp; Attitude of Staff</t>
  </si>
  <si>
    <t>Staff are pleasant and courteous at all times</t>
  </si>
  <si>
    <t>Efficient service with adequate staff cover</t>
  </si>
  <si>
    <t>General Equipment</t>
  </si>
  <si>
    <t>Equipment clean and well maintained</t>
  </si>
  <si>
    <t>Daily Monitoring Systems</t>
  </si>
  <si>
    <t>Cleaning schedules and rotas are in place and signed off</t>
  </si>
  <si>
    <t>Training</t>
  </si>
  <si>
    <t>Reports</t>
  </si>
  <si>
    <t>Weekly, monthly and annual reporting mechanisms adhered to</t>
  </si>
  <si>
    <t>Management Input</t>
  </si>
  <si>
    <t>Duly authorised supervisor available</t>
  </si>
  <si>
    <t>Level of management support</t>
  </si>
  <si>
    <t>Complaints responded to in accordance with specification</t>
  </si>
  <si>
    <t>Surveys</t>
  </si>
  <si>
    <t>Staffing</t>
  </si>
  <si>
    <t>Operational Systems</t>
  </si>
  <si>
    <t>Finance &amp; Management</t>
  </si>
  <si>
    <t>Excellent</t>
  </si>
  <si>
    <t>Satisfactory</t>
  </si>
  <si>
    <t>Fail</t>
  </si>
  <si>
    <t>Total Scores</t>
  </si>
  <si>
    <t xml:space="preserve">Overall Score </t>
  </si>
  <si>
    <t xml:space="preserve">Comment </t>
  </si>
  <si>
    <t>Scoring Guide</t>
  </si>
  <si>
    <t>Instructions</t>
  </si>
  <si>
    <t>Key Performance Areas</t>
  </si>
  <si>
    <t xml:space="preserve">Complete the scorecards on the following tabs, providing a score for each feature and a comment where possible. </t>
  </si>
  <si>
    <t>Scoring guide:</t>
  </si>
  <si>
    <t xml:space="preserve">Your scores will automatically update to this summary tab. </t>
  </si>
  <si>
    <t>No. of KPIs</t>
  </si>
  <si>
    <t>Total No. of KPIs</t>
  </si>
  <si>
    <t xml:space="preserve"> [School / Supplier] Scores</t>
  </si>
  <si>
    <t>Rudeness or discourtesy of any nature. Off-hand or casual attitude.</t>
  </si>
  <si>
    <t>Staff polite but not proactive in customer care.</t>
  </si>
  <si>
    <t>Staff are pleasant/courteous at all times.</t>
  </si>
  <si>
    <t>Low level absence not affecting service.</t>
  </si>
  <si>
    <t>Delays in or failure to issue reports. Client monitoring indicates that service provider’s management information is incorrect.</t>
  </si>
  <si>
    <t>Timely issue of reports without error.</t>
  </si>
  <si>
    <t xml:space="preserve">A supervisor cannot be contacted.  Supervisors are covering for other staff. </t>
  </si>
  <si>
    <t>Agreed level of area support. Dates and times of site visits routinely logged.</t>
  </si>
  <si>
    <t>Complaints resolved and outcome confirmed in accordance with specification. Positive comments received on service.</t>
  </si>
  <si>
    <t>Surveys not undertaken or results poor.</t>
  </si>
  <si>
    <t>Surveys undertaken at agreed intervals.</t>
  </si>
  <si>
    <t>Total Score</t>
  </si>
  <si>
    <t xml:space="preserve">Out of </t>
  </si>
  <si>
    <t>Overall</t>
  </si>
  <si>
    <t>Scores</t>
  </si>
  <si>
    <r>
      <rPr>
        <b/>
        <sz val="10"/>
        <color rgb="FFFFFF00"/>
        <rFont val="Calibri"/>
        <family val="2"/>
        <scheme val="minor"/>
      </rPr>
      <t xml:space="preserve">[School] </t>
    </r>
    <r>
      <rPr>
        <b/>
        <sz val="10"/>
        <color theme="0"/>
        <rFont val="Calibri"/>
        <family val="2"/>
        <scheme val="minor"/>
      </rPr>
      <t>Score</t>
    </r>
  </si>
  <si>
    <t>Service Review Scorecard Summary</t>
  </si>
  <si>
    <t>Service opens at stated times</t>
  </si>
  <si>
    <t xml:space="preserve">Staff engage in upselling </t>
  </si>
  <si>
    <t>Staff shortages which result in failure to deliver the service to the normal standard. Queues not managed.</t>
  </si>
  <si>
    <t>Inappropriate or poor approach to upselling. Obvious ‘missed’ opportunities in upselling.</t>
  </si>
  <si>
    <t>Upselling limited.</t>
  </si>
  <si>
    <t>Staff proactive and trained in upselling; measurement of success in place.</t>
  </si>
  <si>
    <t>Complaints</t>
  </si>
  <si>
    <t>Management support has not met agreed levels or has been ineffective.</t>
  </si>
  <si>
    <t>Menu</t>
  </si>
  <si>
    <t>Outsourced Catering - Service Review</t>
  </si>
  <si>
    <t>Poor</t>
  </si>
  <si>
    <t>Good</t>
  </si>
  <si>
    <t>Satisfactory 3</t>
  </si>
  <si>
    <t>Excellent 5</t>
  </si>
  <si>
    <t>Good 4</t>
  </si>
  <si>
    <t>Fail 1</t>
  </si>
  <si>
    <t>Poor 2</t>
  </si>
  <si>
    <t>Not Applicable 0</t>
  </si>
  <si>
    <t>Not Applicable</t>
  </si>
  <si>
    <t>If the School deems a criteria as 'non applicable' then this criteria will not be counted as part of the overall score and an average will only be taken for those criteria that are applicable.</t>
  </si>
  <si>
    <t>Staff are polite and proactive most of the time.</t>
  </si>
  <si>
    <t>Staff are only polite and courteous some of the time and are not providing a proactive customer care.</t>
  </si>
  <si>
    <t>Upselling satisfactory.</t>
  </si>
  <si>
    <t>Staff are proactive and work to upsell the service to customers with a degree of success.</t>
  </si>
  <si>
    <t>Service always open at stated times.</t>
  </si>
  <si>
    <t>Service open at stated times on the vast majority of days.</t>
  </si>
  <si>
    <t>Short opening delay (less than five minutes) on occasion.</t>
  </si>
  <si>
    <t>Service starts late or closes early (more than five minutes in each case) regularly.</t>
  </si>
  <si>
    <t>Opening delay to the service on a far too frequent basis.</t>
  </si>
  <si>
    <t>Staff shortages which are affecting the service in a negative way.</t>
  </si>
  <si>
    <t>Absences are well managed which results in adequate staff cover and an efficient service.</t>
  </si>
  <si>
    <t>Always an efficient service with adequate staff cover. Proactive queue management.</t>
  </si>
  <si>
    <t>Manuals missing or system not in place when specificed in the specification.</t>
  </si>
  <si>
    <t xml:space="preserve">Cleaning schedules are always in place and signed off by management on a weekly basis. Spot checks in place. </t>
  </si>
  <si>
    <t xml:space="preserve">Cleaning schedules are in place and signed off by management. Spot checks in place. </t>
  </si>
  <si>
    <t>Falsification of records or not undertaken.</t>
  </si>
  <si>
    <t>Supervisor not always contactable when required.</t>
  </si>
  <si>
    <t>Supervisor is required to leave site during a busy service period; supervision provided.</t>
  </si>
  <si>
    <t>Supervisor contactable and made available when needed.</t>
  </si>
  <si>
    <t>Management support poor and not provided as needed.</t>
  </si>
  <si>
    <t>Satisfactory support but an improvement would be beneficial.</t>
  </si>
  <si>
    <t>Good level of management support with site visits routine and as needed.</t>
  </si>
  <si>
    <t>Complaints are not dealt with in agreed timescale.  Complainant receives no feedback and are not addressed and resolved.</t>
  </si>
  <si>
    <t>Complaints dealt with poorly and not in a satisfactory outcome.</t>
  </si>
  <si>
    <t>Complaints dealt with in a reasonable mannor.</t>
  </si>
  <si>
    <t>Complaints dealt with and resolved to achieve a positive outcome most of the time.</t>
  </si>
  <si>
    <t>Surveys undertaken frequently with good results.</t>
  </si>
  <si>
    <t>Surveys undertaken at agreed intervals with excellent results.</t>
  </si>
  <si>
    <t>Surveys undertaken infrequently and are not used to improve the service.</t>
  </si>
  <si>
    <t>Reporting to a satisfactory standard.</t>
  </si>
  <si>
    <t>Reporting completed well and to time.</t>
  </si>
  <si>
    <t>Slight soiling due to the day’s activities happens regularly.</t>
  </si>
  <si>
    <t>Always clean and well maintained. All maintenance calls logged.  Maintenance log data issued to client on time.</t>
  </si>
  <si>
    <t>Slight soiling due to the day’s activities happens very occasionally.</t>
  </si>
  <si>
    <t>Excellent Performance = 5 / Good Performance = 4 / Satisfactory Performance = 3 / Poor Performance = 2 / Failed Performance = 1 / Not Applicable = 0</t>
  </si>
  <si>
    <t>Health &amp; Safety</t>
  </si>
  <si>
    <t>Where applicable in accordance with the specification and expected cleaning standards</t>
  </si>
  <si>
    <t>Cleaning Quality</t>
  </si>
  <si>
    <t>Cleaning standards are not met.</t>
  </si>
  <si>
    <t xml:space="preserve">More than three incidences of poor cleaing reported. </t>
  </si>
  <si>
    <t>Cleaning standards are met all the time.</t>
  </si>
  <si>
    <t xml:space="preserve">Cleaning standards are planned to be  met. </t>
  </si>
  <si>
    <t xml:space="preserve">Cleaning standards are fully met all the time and to a high standard.  </t>
  </si>
  <si>
    <t>Property &amp; Equipment clean and well maintained the majority of the time.</t>
  </si>
  <si>
    <t>Build-up of dirt or grime on  surfaces. Property &amp; euipment damaged due to poor standards of care.  Failure to request (and log) maintenance within 24 hours of breakdown.</t>
  </si>
  <si>
    <t>Safety</t>
  </si>
  <si>
    <t xml:space="preserve">Safe operational systems in place and in use. </t>
  </si>
  <si>
    <t>Equipment monitoring/systems in place</t>
  </si>
  <si>
    <t>Fully implemented training plan</t>
  </si>
  <si>
    <t>Not complete or recorded incorrectly.</t>
  </si>
  <si>
    <t>Induction training not undertaken.</t>
  </si>
  <si>
    <t>Items not completed up to date.</t>
  </si>
  <si>
    <t>One item not completed up to date.</t>
  </si>
  <si>
    <t>Safe operational systems in use.  HS manuals up to date.</t>
  </si>
  <si>
    <t xml:space="preserve"> monitoring/systems in place.</t>
  </si>
  <si>
    <t xml:space="preserve">Training plan implemented well </t>
  </si>
  <si>
    <t>Assured Safe  systems in use.  HS manuals always up to date.</t>
  </si>
  <si>
    <t>Propoerty and equipment monitoring/systems always in place and mitigations in place for any issues.</t>
  </si>
  <si>
    <t xml:space="preserve">Fully implemented training plan.  All staff fully trained, with current training records.  All agency staff training covered by relevant correspondence.  </t>
  </si>
  <si>
    <t>Errors in reporting where identified prior to review.</t>
  </si>
  <si>
    <t>Supervisor available when required.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</si>
</sst>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4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EC8E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9" fontId="10" fillId="0" borderId="5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/>
    </xf>
    <xf numFmtId="0" fontId="11" fillId="9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2" fillId="0" borderId="0" xfId="0" applyFont="1"/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2" fillId="10" borderId="0" xfId="0" applyFont="1" applyFill="1" applyAlignment="1">
      <alignment vertical="top"/>
    </xf>
    <xf numFmtId="0" fontId="5" fillId="5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9" fontId="5" fillId="5" borderId="1" xfId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 wrapText="1" inden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indent="2"/>
    </xf>
    <xf numFmtId="0" fontId="11" fillId="8" borderId="6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vertical="center" wrapText="1"/>
    </xf>
    <xf numFmtId="0" fontId="3" fillId="11" borderId="6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vertical="center" wrapText="1"/>
    </xf>
    <xf numFmtId="0" fontId="3" fillId="12" borderId="6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4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8" fillId="0" borderId="0" xfId="1" applyFont="1" applyFill="1" applyBorder="1" applyAlignment="1">
      <alignment horizontal="center" vertical="center"/>
    </xf>
    <xf numFmtId="9" fontId="10" fillId="0" borderId="2" xfId="1" applyFont="1" applyBorder="1" applyAlignment="1">
      <alignment horizontal="center" vertical="center"/>
    </xf>
    <xf numFmtId="0" fontId="11" fillId="13" borderId="6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top"/>
    </xf>
    <xf numFmtId="0" fontId="6" fillId="14" borderId="1" xfId="0" applyFont="1" applyFill="1" applyBorder="1" applyAlignment="1">
      <alignment horizontal="left" vertical="center"/>
    </xf>
    <xf numFmtId="0" fontId="6" fillId="14" borderId="6" xfId="0" applyFont="1" applyFill="1" applyBorder="1" applyAlignment="1">
      <alignment horizontal="left" vertical="center"/>
    </xf>
    <xf numFmtId="0" fontId="6" fillId="14" borderId="6" xfId="0" applyFont="1" applyFill="1" applyBorder="1" applyAlignment="1">
      <alignment horizontal="center" vertical="center" wrapText="1"/>
    </xf>
    <xf numFmtId="0" fontId="6" fillId="14" borderId="1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left" vertical="center" wrapText="1"/>
    </xf>
    <xf numFmtId="0" fontId="5" fillId="15" borderId="2" xfId="0" applyFont="1" applyFill="1" applyBorder="1" applyAlignment="1">
      <alignment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right" vertical="center" wrapText="1" indent="1"/>
    </xf>
    <xf numFmtId="0" fontId="5" fillId="15" borderId="1" xfId="0" applyFont="1" applyFill="1" applyBorder="1" applyAlignment="1">
      <alignment horizontal="center" vertical="center"/>
    </xf>
    <xf numFmtId="9" fontId="5" fillId="15" borderId="1" xfId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vertical="center" wrapText="1"/>
    </xf>
    <xf numFmtId="0" fontId="5" fillId="1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14" borderId="2" xfId="0" applyFont="1" applyFill="1" applyBorder="1" applyAlignment="1">
      <alignment horizontal="center" vertical="center"/>
    </xf>
    <xf numFmtId="0" fontId="8" fillId="14" borderId="3" xfId="0" applyFont="1" applyFill="1" applyBorder="1" applyAlignment="1">
      <alignment horizontal="center" vertical="center"/>
    </xf>
    <xf numFmtId="0" fontId="8" fillId="14" borderId="4" xfId="0" applyFont="1" applyFill="1" applyBorder="1" applyAlignment="1">
      <alignment horizontal="center" vertical="center"/>
    </xf>
    <xf numFmtId="9" fontId="8" fillId="14" borderId="1" xfId="1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 wrapText="1"/>
    </xf>
    <xf numFmtId="0" fontId="6" fillId="14" borderId="7" xfId="0" applyFont="1" applyFill="1" applyBorder="1" applyAlignment="1">
      <alignment horizontal="center" vertical="center" wrapText="1"/>
    </xf>
    <xf numFmtId="0" fontId="5" fillId="14" borderId="6" xfId="0" applyFont="1" applyFill="1" applyBorder="1" applyAlignment="1">
      <alignment horizontal="left" vertical="center"/>
    </xf>
    <xf numFmtId="0" fontId="5" fillId="14" borderId="7" xfId="0" applyFont="1" applyFill="1" applyBorder="1" applyAlignment="1">
      <alignment horizontal="left" vertical="center"/>
    </xf>
    <xf numFmtId="0" fontId="5" fillId="15" borderId="0" xfId="0" applyFont="1" applyFill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11" fillId="13" borderId="6" xfId="0" applyFont="1" applyFill="1" applyBorder="1" applyAlignment="1">
      <alignment horizontal="center" vertical="center"/>
    </xf>
    <xf numFmtId="0" fontId="11" fillId="13" borderId="8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left" vertical="center" wrapText="1"/>
    </xf>
    <xf numFmtId="0" fontId="5" fillId="15" borderId="8" xfId="0" applyFont="1" applyFill="1" applyBorder="1" applyAlignment="1">
      <alignment horizontal="left" vertical="center" wrapText="1"/>
    </xf>
    <xf numFmtId="0" fontId="5" fillId="15" borderId="7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3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1" fillId="13" borderId="7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F8C4F"/>
      <color rgb="FFDEC8EE"/>
      <color rgb="FFFFB9B9"/>
      <color rgb="FFFF9F9F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showGridLines="0" zoomScale="85" zoomScaleNormal="85" workbookViewId="0">
      <selection activeCell="C19" sqref="C19"/>
    </sheetView>
  </sheetViews>
  <sheetFormatPr defaultRowHeight="15" x14ac:dyDescent="0.25"/>
  <cols>
    <col min="1" max="1" width="25.42578125" style="5" customWidth="1"/>
    <col min="2" max="2" width="0.85546875" customWidth="1"/>
    <col min="3" max="3" width="10.28515625" style="1" customWidth="1"/>
    <col min="4" max="4" width="0.85546875" customWidth="1"/>
    <col min="5" max="6" width="11.28515625" customWidth="1"/>
    <col min="7" max="10" width="11.140625" style="1" customWidth="1"/>
    <col min="11" max="11" width="8.7109375" style="1"/>
    <col min="12" max="12" width="49" customWidth="1"/>
  </cols>
  <sheetData>
    <row r="1" spans="1:12" ht="27.95" customHeight="1" x14ac:dyDescent="0.25">
      <c r="A1" s="64" t="s">
        <v>59</v>
      </c>
    </row>
    <row r="2" spans="1:12" s="33" customFormat="1" ht="23.45" customHeight="1" x14ac:dyDescent="0.25">
      <c r="A2" s="32" t="s">
        <v>49</v>
      </c>
      <c r="B2" s="32"/>
      <c r="C2" s="32"/>
      <c r="D2" s="32"/>
      <c r="E2" s="32"/>
      <c r="F2" s="32"/>
      <c r="G2" s="34" t="s">
        <v>32</v>
      </c>
      <c r="H2" s="32"/>
      <c r="I2" s="32"/>
      <c r="J2" s="32"/>
      <c r="L2" s="32" t="s">
        <v>25</v>
      </c>
    </row>
    <row r="3" spans="1:12" ht="24.95" customHeight="1" x14ac:dyDescent="0.25">
      <c r="A3" s="90" t="s">
        <v>26</v>
      </c>
      <c r="C3" s="88" t="s">
        <v>30</v>
      </c>
      <c r="D3" s="3"/>
      <c r="E3" s="67" t="s">
        <v>18</v>
      </c>
      <c r="F3" s="67" t="s">
        <v>61</v>
      </c>
      <c r="G3" s="67" t="s">
        <v>19</v>
      </c>
      <c r="H3" s="67" t="s">
        <v>60</v>
      </c>
      <c r="I3" s="68" t="s">
        <v>20</v>
      </c>
      <c r="J3" s="69" t="s">
        <v>68</v>
      </c>
      <c r="L3" s="31" t="s">
        <v>27</v>
      </c>
    </row>
    <row r="4" spans="1:12" ht="15.6" customHeight="1" x14ac:dyDescent="0.25">
      <c r="A4" s="91"/>
      <c r="C4" s="89"/>
      <c r="D4" s="3"/>
      <c r="E4" s="67">
        <v>5</v>
      </c>
      <c r="F4" s="67">
        <v>4</v>
      </c>
      <c r="G4" s="67">
        <v>3</v>
      </c>
      <c r="H4" s="67">
        <v>2</v>
      </c>
      <c r="I4" s="68">
        <v>1</v>
      </c>
      <c r="J4" s="69">
        <v>0</v>
      </c>
      <c r="L4" s="2" t="s">
        <v>28</v>
      </c>
    </row>
    <row r="5" spans="1:12" ht="15.95" customHeight="1" x14ac:dyDescent="0.25">
      <c r="A5" s="65" t="s">
        <v>107</v>
      </c>
      <c r="B5" s="3"/>
      <c r="C5" s="20">
        <f>COUNTA(rFoodQKPIs)</f>
        <v>1</v>
      </c>
      <c r="D5" s="3"/>
      <c r="E5" s="8">
        <f t="shared" ref="E5:J5" si="0">COUNTIF(rFoodQScores, E$4)</f>
        <v>0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58">
        <f t="shared" si="0"/>
        <v>0</v>
      </c>
      <c r="J5" s="8">
        <f t="shared" si="0"/>
        <v>0</v>
      </c>
      <c r="L5" s="41" t="s">
        <v>104</v>
      </c>
    </row>
    <row r="6" spans="1:12" ht="15.95" customHeight="1" x14ac:dyDescent="0.25">
      <c r="A6" s="65" t="s">
        <v>15</v>
      </c>
      <c r="B6" s="3"/>
      <c r="C6" s="20">
        <f>COUNTA(rStaffingKPIs)</f>
        <v>4</v>
      </c>
      <c r="D6" s="3"/>
      <c r="E6" s="8">
        <f>COUNTIF(rStaffingScores, E$4)</f>
        <v>0</v>
      </c>
      <c r="F6" s="8">
        <f>COUNTIF(rStaffingScores, F$4)</f>
        <v>0</v>
      </c>
      <c r="G6" s="8">
        <f>COUNTIF(rStaffingScores, G$4)</f>
        <v>0</v>
      </c>
      <c r="H6" s="8">
        <f>COUNTIF(rStaffingScores, H$4)</f>
        <v>0</v>
      </c>
      <c r="I6" s="58">
        <f>COUNTIF(rStaffingScores, I$4)</f>
        <v>0</v>
      </c>
      <c r="J6" s="8">
        <f t="shared" ref="J6:J10" si="1">COUNTIF(rFoodQScores, J$4)</f>
        <v>0</v>
      </c>
      <c r="L6" s="41"/>
    </row>
    <row r="7" spans="1:12" ht="15.95" customHeight="1" x14ac:dyDescent="0.25">
      <c r="A7" s="66" t="s">
        <v>105</v>
      </c>
      <c r="B7" s="3"/>
      <c r="C7" s="20">
        <f>COUNTA(rHHSKPIs)</f>
        <v>1</v>
      </c>
      <c r="D7" s="3"/>
      <c r="E7" s="8">
        <f>COUNTIF(rHHSScores, E$4)</f>
        <v>0</v>
      </c>
      <c r="F7" s="8">
        <f>COUNTIF(rHHSScores, F$4)</f>
        <v>0</v>
      </c>
      <c r="G7" s="8">
        <f>COUNTIF(rHHSScores, G$4)</f>
        <v>0</v>
      </c>
      <c r="H7" s="8">
        <f>COUNTIF(rHHSScores, H$4)</f>
        <v>0</v>
      </c>
      <c r="I7" s="58">
        <f>COUNTIF(rHHSScores, I$4)</f>
        <v>0</v>
      </c>
      <c r="J7" s="8">
        <f t="shared" si="1"/>
        <v>0</v>
      </c>
      <c r="L7" s="41"/>
    </row>
    <row r="8" spans="1:12" ht="15.95" customHeight="1" x14ac:dyDescent="0.25">
      <c r="A8" s="66" t="s">
        <v>16</v>
      </c>
      <c r="B8" s="3"/>
      <c r="C8" s="20">
        <f>COUNTA(rOpSysKPIs)</f>
        <v>4</v>
      </c>
      <c r="D8" s="3"/>
      <c r="E8" s="8">
        <f>COUNTIF(rOpSysScores, E$4)</f>
        <v>0</v>
      </c>
      <c r="F8" s="8">
        <f>COUNTIF(rOpSysScores, F$4)</f>
        <v>0</v>
      </c>
      <c r="G8" s="8">
        <f>COUNTIF(rOpSysScores, G$4)</f>
        <v>0</v>
      </c>
      <c r="H8" s="8">
        <f>COUNTIF(rOpSysScores, H$4)</f>
        <v>0</v>
      </c>
      <c r="I8" s="58">
        <f>COUNTIF(rOpSysScores, I$4)</f>
        <v>0</v>
      </c>
      <c r="J8" s="8">
        <f t="shared" si="1"/>
        <v>0</v>
      </c>
      <c r="L8" s="41"/>
    </row>
    <row r="9" spans="1:12" ht="15.95" customHeight="1" x14ac:dyDescent="0.25">
      <c r="A9" s="66" t="s">
        <v>17</v>
      </c>
      <c r="B9" s="3"/>
      <c r="C9" s="21">
        <f>COUNTA(rFinMgmtKPIs)</f>
        <v>5</v>
      </c>
      <c r="D9" s="3"/>
      <c r="E9" s="8">
        <f>COUNTIF(rFinMgmtScores, E$4)</f>
        <v>0</v>
      </c>
      <c r="F9" s="8">
        <f>COUNTIF(rFinMgmtScores, F$4)</f>
        <v>0</v>
      </c>
      <c r="G9" s="8">
        <f>COUNTIF(rFinMgmtScores, G$4)</f>
        <v>0</v>
      </c>
      <c r="H9" s="8">
        <f>COUNTIF(rFinMgmtScores, H$4)</f>
        <v>0</v>
      </c>
      <c r="I9" s="58">
        <f>COUNTIF(rFinMgmtScores, I$4)</f>
        <v>0</v>
      </c>
      <c r="J9" s="8">
        <f t="shared" si="1"/>
        <v>0</v>
      </c>
      <c r="L9" s="41"/>
    </row>
    <row r="10" spans="1:12" ht="15.95" customHeight="1" x14ac:dyDescent="0.25">
      <c r="A10" s="65" t="s">
        <v>31</v>
      </c>
      <c r="B10" s="3"/>
      <c r="C10" s="22">
        <f>SUM(C5:C9)</f>
        <v>15</v>
      </c>
      <c r="D10" s="3"/>
      <c r="E10" s="70">
        <f>SUM(E5:E9)</f>
        <v>0</v>
      </c>
      <c r="F10" s="70">
        <f>SUM(F5:F9)</f>
        <v>0</v>
      </c>
      <c r="G10" s="70">
        <f>SUM(G5:G9)</f>
        <v>0</v>
      </c>
      <c r="H10" s="70">
        <f>SUM(H5:H9)</f>
        <v>0</v>
      </c>
      <c r="I10" s="71">
        <f>SUM(I5:I9)</f>
        <v>0</v>
      </c>
      <c r="J10" s="70">
        <f t="shared" si="1"/>
        <v>0</v>
      </c>
      <c r="L10" s="4" t="s">
        <v>29</v>
      </c>
    </row>
    <row r="11" spans="1:12" ht="5.0999999999999996" customHeight="1" x14ac:dyDescent="0.25">
      <c r="A11" s="9"/>
      <c r="B11" s="3"/>
      <c r="C11" s="10"/>
      <c r="D11" s="3"/>
      <c r="E11" s="11"/>
      <c r="F11" s="11"/>
      <c r="G11" s="11"/>
      <c r="H11" s="11"/>
      <c r="I11" s="11"/>
      <c r="J11" s="61"/>
      <c r="L11" s="4"/>
    </row>
    <row r="12" spans="1:12" ht="15.95" customHeight="1" x14ac:dyDescent="0.25">
      <c r="A12" s="65" t="s">
        <v>21</v>
      </c>
      <c r="B12" s="3"/>
      <c r="C12" s="22">
        <f>SUM(E10:I10)*5</f>
        <v>0</v>
      </c>
      <c r="D12" s="3"/>
      <c r="E12" s="70">
        <f>E$4*E$10</f>
        <v>0</v>
      </c>
      <c r="F12" s="70">
        <f>F$4*F$10</f>
        <v>0</v>
      </c>
      <c r="G12" s="70">
        <f>G$4*G$10</f>
        <v>0</v>
      </c>
      <c r="H12" s="70">
        <f>H$4*H$10</f>
        <v>0</v>
      </c>
      <c r="I12" s="71">
        <f>I$4*I$10</f>
        <v>0</v>
      </c>
      <c r="J12" s="70">
        <f>COUNTIF(rFoodQScores, J$4)</f>
        <v>0</v>
      </c>
      <c r="L12" s="83" t="s">
        <v>69</v>
      </c>
    </row>
    <row r="13" spans="1:12" ht="5.0999999999999996" customHeight="1" x14ac:dyDescent="0.25">
      <c r="A13" s="7"/>
      <c r="C13" s="12"/>
      <c r="D13" s="3"/>
      <c r="E13" s="3"/>
      <c r="F13" s="3"/>
      <c r="G13" s="12"/>
      <c r="H13" s="12"/>
      <c r="I13" s="12"/>
      <c r="J13" s="12"/>
      <c r="L13" s="83"/>
    </row>
    <row r="14" spans="1:12" ht="18.600000000000001" customHeight="1" x14ac:dyDescent="0.25">
      <c r="A14" s="90" t="s">
        <v>22</v>
      </c>
      <c r="C14" s="59"/>
      <c r="D14" s="3"/>
      <c r="E14" s="3"/>
      <c r="F14" s="3"/>
      <c r="G14" s="84">
        <f>SUM(E12:I12)</f>
        <v>0</v>
      </c>
      <c r="H14" s="85"/>
      <c r="I14" s="86"/>
      <c r="J14" s="59"/>
      <c r="L14" s="83"/>
    </row>
    <row r="15" spans="1:12" ht="18.600000000000001" customHeight="1" x14ac:dyDescent="0.25">
      <c r="A15" s="91"/>
      <c r="C15" s="60"/>
      <c r="D15" s="3"/>
      <c r="E15" s="3"/>
      <c r="F15" s="3"/>
      <c r="G15" s="87" t="e">
        <f>G14/C12</f>
        <v>#DIV/0!</v>
      </c>
      <c r="H15" s="87"/>
      <c r="I15" s="87"/>
      <c r="J15" s="60"/>
      <c r="L15" s="4"/>
    </row>
    <row r="16" spans="1:12" x14ac:dyDescent="0.25">
      <c r="L16" s="4"/>
    </row>
  </sheetData>
  <mergeCells count="6">
    <mergeCell ref="L12:L14"/>
    <mergeCell ref="G14:I14"/>
    <mergeCell ref="G15:I15"/>
    <mergeCell ref="C3:C4"/>
    <mergeCell ref="A14:A15"/>
    <mergeCell ref="A3:A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&amp;C&amp;A&amp;R&amp;P Classification - Public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E11" sqref="E11"/>
    </sheetView>
  </sheetViews>
  <sheetFormatPr defaultRowHeight="15" x14ac:dyDescent="0.25"/>
  <sheetData>
    <row r="1" spans="1:1" x14ac:dyDescent="0.25">
      <c r="A1" t="s">
        <v>47</v>
      </c>
    </row>
    <row r="3" spans="1:1" x14ac:dyDescent="0.25">
      <c r="A3" s="57">
        <v>0</v>
      </c>
    </row>
    <row r="4" spans="1:1" x14ac:dyDescent="0.25">
      <c r="A4">
        <v>1</v>
      </c>
    </row>
    <row r="5" spans="1:1" x14ac:dyDescent="0.25">
      <c r="A5">
        <v>2</v>
      </c>
    </row>
    <row r="6" spans="1:1" x14ac:dyDescent="0.25">
      <c r="A6">
        <v>3</v>
      </c>
    </row>
    <row r="7" spans="1:1" x14ac:dyDescent="0.25">
      <c r="A7">
        <v>4</v>
      </c>
    </row>
    <row r="8" spans="1:1" x14ac:dyDescent="0.25">
      <c r="A8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"/>
  <sheetViews>
    <sheetView showGridLines="0" zoomScale="70" zoomScaleNormal="70" workbookViewId="0">
      <pane xSplit="3" topLeftCell="D1" activePane="topRight" state="frozen"/>
      <selection activeCell="A2" sqref="A2"/>
      <selection pane="topRight" activeCell="I41" sqref="I41"/>
    </sheetView>
  </sheetViews>
  <sheetFormatPr defaultRowHeight="15" x14ac:dyDescent="0.25"/>
  <cols>
    <col min="1" max="1" width="11.42578125" customWidth="1"/>
    <col min="2" max="2" width="29.28515625" customWidth="1"/>
    <col min="3" max="3" width="8.42578125" hidden="1" customWidth="1"/>
    <col min="4" max="4" width="9.5703125" style="15" customWidth="1"/>
    <col min="5" max="5" width="37.7109375" customWidth="1"/>
    <col min="6" max="6" width="1.28515625" customWidth="1"/>
    <col min="7" max="12" width="27.5703125" customWidth="1"/>
    <col min="14" max="14" width="22.140625" style="36" customWidth="1"/>
    <col min="15" max="18" width="8.7109375" style="36"/>
  </cols>
  <sheetData>
    <row r="1" spans="1:18" ht="15.75" x14ac:dyDescent="0.25">
      <c r="A1" s="27" t="str">
        <f>Summary!A5</f>
        <v>Cleaning Quality</v>
      </c>
      <c r="B1" s="14"/>
      <c r="C1" s="14"/>
      <c r="D1"/>
      <c r="H1" s="3"/>
      <c r="I1" s="3"/>
      <c r="J1" s="3"/>
      <c r="K1" s="3"/>
      <c r="L1" s="3"/>
    </row>
    <row r="2" spans="1:18" s="16" customFormat="1" ht="26.1" customHeight="1" x14ac:dyDescent="0.25">
      <c r="D2" s="94" t="s">
        <v>48</v>
      </c>
      <c r="E2" s="96" t="s">
        <v>23</v>
      </c>
      <c r="G2" s="92" t="s">
        <v>24</v>
      </c>
      <c r="H2" s="92"/>
      <c r="I2" s="92"/>
      <c r="J2" s="92"/>
      <c r="K2" s="92"/>
      <c r="L2" s="93"/>
      <c r="N2" s="37"/>
      <c r="O2" s="37"/>
      <c r="P2" s="37"/>
      <c r="Q2" s="37"/>
      <c r="R2" s="37"/>
    </row>
    <row r="3" spans="1:18" s="16" customFormat="1" ht="18" customHeight="1" x14ac:dyDescent="0.25">
      <c r="D3" s="95"/>
      <c r="E3" s="97"/>
      <c r="G3" s="62" t="s">
        <v>67</v>
      </c>
      <c r="H3" s="28" t="s">
        <v>65</v>
      </c>
      <c r="I3" s="42" t="s">
        <v>66</v>
      </c>
      <c r="J3" s="44" t="s">
        <v>62</v>
      </c>
      <c r="K3" s="29" t="s">
        <v>64</v>
      </c>
      <c r="L3" s="46" t="s">
        <v>63</v>
      </c>
      <c r="N3" s="37"/>
      <c r="O3" s="37"/>
      <c r="P3" s="37"/>
      <c r="Q3" s="37"/>
      <c r="R3" s="37"/>
    </row>
    <row r="4" spans="1:18" ht="38.25" x14ac:dyDescent="0.25">
      <c r="A4" s="72" t="s">
        <v>58</v>
      </c>
      <c r="B4" s="73" t="s">
        <v>106</v>
      </c>
      <c r="C4" s="23" t="str">
        <f t="shared" ref="C4" si="0">IF(D4&gt;0, "5", "0")</f>
        <v>0</v>
      </c>
      <c r="D4" s="80"/>
      <c r="E4" s="24"/>
      <c r="G4" s="114"/>
      <c r="H4" s="26" t="s">
        <v>108</v>
      </c>
      <c r="I4" s="43" t="s">
        <v>109</v>
      </c>
      <c r="J4" s="45" t="s">
        <v>111</v>
      </c>
      <c r="K4" s="25" t="s">
        <v>110</v>
      </c>
      <c r="L4" s="47" t="s">
        <v>112</v>
      </c>
      <c r="N4"/>
      <c r="O4"/>
      <c r="P4"/>
      <c r="Q4"/>
      <c r="R4"/>
    </row>
    <row r="5" spans="1:18" ht="6.95" customHeight="1" x14ac:dyDescent="0.25">
      <c r="A5" s="13"/>
      <c r="D5"/>
      <c r="F5" s="3"/>
      <c r="G5" s="3"/>
      <c r="H5" s="3"/>
      <c r="I5" s="3"/>
      <c r="J5" s="3"/>
      <c r="K5" s="3"/>
      <c r="N5"/>
      <c r="O5"/>
      <c r="P5"/>
      <c r="Q5"/>
      <c r="R5"/>
    </row>
    <row r="6" spans="1:18" ht="23.45" customHeight="1" x14ac:dyDescent="0.25">
      <c r="B6" s="77" t="s">
        <v>44</v>
      </c>
      <c r="C6" s="77"/>
      <c r="D6" s="78">
        <f>SUM(rFoodQScores)</f>
        <v>0</v>
      </c>
      <c r="H6" s="3"/>
      <c r="I6" s="3"/>
      <c r="J6" s="3"/>
      <c r="K6" s="3"/>
      <c r="L6" s="3"/>
      <c r="N6"/>
      <c r="O6"/>
      <c r="P6"/>
      <c r="Q6"/>
      <c r="R6"/>
    </row>
    <row r="7" spans="1:18" ht="23.45" customHeight="1" x14ac:dyDescent="0.25">
      <c r="B7" s="77" t="s">
        <v>45</v>
      </c>
      <c r="C7" s="77"/>
      <c r="D7" s="78" t="e">
        <f>C4+#REF!+#REF!+#REF!+#REF!+#REF!</f>
        <v>#REF!</v>
      </c>
      <c r="H7" s="3"/>
      <c r="I7" s="3"/>
      <c r="J7" s="3"/>
      <c r="K7" s="3"/>
      <c r="L7" s="3"/>
      <c r="N7"/>
      <c r="O7"/>
      <c r="P7"/>
      <c r="Q7"/>
      <c r="R7"/>
    </row>
    <row r="8" spans="1:18" ht="23.45" customHeight="1" x14ac:dyDescent="0.25">
      <c r="B8" s="77" t="s">
        <v>46</v>
      </c>
      <c r="C8" s="77"/>
      <c r="D8" s="79" t="e">
        <f>D6/D7</f>
        <v>#REF!</v>
      </c>
      <c r="H8" s="3"/>
      <c r="I8" s="3"/>
      <c r="J8" s="3"/>
      <c r="K8" s="3"/>
      <c r="L8" s="3"/>
      <c r="N8"/>
      <c r="O8"/>
      <c r="P8"/>
      <c r="Q8"/>
      <c r="R8"/>
    </row>
  </sheetData>
  <scenarios current="0" show="0">
    <scenario name="Scorecard" locked="1" count="1" user="James.Vaughan" comment="Created by James.Vaughan on 25/10/2019">
      <inputCells r="C4" val="5 or 0"/>
    </scenario>
  </scenarios>
  <mergeCells count="3">
    <mergeCell ref="G2:L2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&amp;C&amp;A&amp;R&amp;P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200-000000000000}">
          <x14:formula1>
            <xm:f>Reference!$A$3:$A8</xm:f>
          </x14:formula1>
          <xm:sqref>D4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showGridLines="0" zoomScale="85" zoomScaleNormal="85" workbookViewId="0">
      <pane xSplit="3" topLeftCell="F1" activePane="topRight" state="frozen"/>
      <selection pane="topRight" activeCell="H32" sqref="H32"/>
    </sheetView>
  </sheetViews>
  <sheetFormatPr defaultRowHeight="15" x14ac:dyDescent="0.25"/>
  <cols>
    <col min="1" max="1" width="11.42578125" customWidth="1"/>
    <col min="2" max="2" width="29.28515625" customWidth="1"/>
    <col min="3" max="3" width="11.42578125" hidden="1" customWidth="1"/>
    <col min="4" max="4" width="9.5703125" customWidth="1"/>
    <col min="5" max="5" width="37.7109375" customWidth="1"/>
    <col min="6" max="6" width="1.28515625" customWidth="1"/>
    <col min="7" max="7" width="27.42578125" customWidth="1"/>
    <col min="8" max="12" width="27.5703125" customWidth="1"/>
  </cols>
  <sheetData>
    <row r="1" spans="1:12" ht="15.75" x14ac:dyDescent="0.25">
      <c r="A1" s="27" t="str">
        <f>Summary!A6</f>
        <v>Staffing</v>
      </c>
      <c r="F1" s="3"/>
      <c r="G1" s="3"/>
      <c r="H1" s="3"/>
      <c r="I1" s="3"/>
      <c r="J1" s="3"/>
      <c r="K1" s="3"/>
    </row>
    <row r="2" spans="1:12" s="16" customFormat="1" ht="26.1" customHeight="1" x14ac:dyDescent="0.25">
      <c r="D2" s="103" t="s">
        <v>48</v>
      </c>
      <c r="E2" s="105" t="s">
        <v>23</v>
      </c>
      <c r="G2" s="92" t="s">
        <v>24</v>
      </c>
      <c r="H2" s="92"/>
      <c r="I2" s="92"/>
      <c r="J2" s="92"/>
      <c r="K2" s="92"/>
      <c r="L2" s="93"/>
    </row>
    <row r="3" spans="1:12" s="16" customFormat="1" ht="18" customHeight="1" x14ac:dyDescent="0.25">
      <c r="D3" s="104"/>
      <c r="E3" s="106"/>
      <c r="G3" s="63" t="s">
        <v>67</v>
      </c>
      <c r="H3" s="56" t="s">
        <v>65</v>
      </c>
      <c r="I3" s="52" t="s">
        <v>66</v>
      </c>
      <c r="J3" s="53" t="s">
        <v>62</v>
      </c>
      <c r="K3" s="54" t="s">
        <v>64</v>
      </c>
      <c r="L3" s="55" t="s">
        <v>63</v>
      </c>
    </row>
    <row r="4" spans="1:12" ht="51.95" customHeight="1" x14ac:dyDescent="0.25">
      <c r="A4" s="100" t="s">
        <v>0</v>
      </c>
      <c r="B4" s="82" t="s">
        <v>1</v>
      </c>
      <c r="C4" s="23" t="str">
        <f t="shared" ref="C4:C7" si="0">IF(D4&gt;0, "5", "0")</f>
        <v>0</v>
      </c>
      <c r="D4" s="17"/>
      <c r="E4" s="18"/>
      <c r="F4" s="3"/>
      <c r="G4" s="112"/>
      <c r="H4" s="26" t="s">
        <v>33</v>
      </c>
      <c r="I4" s="52" t="s">
        <v>71</v>
      </c>
      <c r="J4" s="53" t="s">
        <v>34</v>
      </c>
      <c r="K4" s="54" t="s">
        <v>70</v>
      </c>
      <c r="L4" s="55" t="s">
        <v>35</v>
      </c>
    </row>
    <row r="5" spans="1:12" ht="36" customHeight="1" x14ac:dyDescent="0.25">
      <c r="A5" s="101"/>
      <c r="B5" s="82" t="s">
        <v>2</v>
      </c>
      <c r="C5" s="23" t="str">
        <f t="shared" si="0"/>
        <v>0</v>
      </c>
      <c r="D5" s="17"/>
      <c r="E5" s="18"/>
      <c r="F5" s="3"/>
      <c r="G5" s="112"/>
      <c r="H5" s="26" t="s">
        <v>52</v>
      </c>
      <c r="I5" s="52" t="s">
        <v>79</v>
      </c>
      <c r="J5" s="53" t="s">
        <v>36</v>
      </c>
      <c r="K5" s="54" t="s">
        <v>80</v>
      </c>
      <c r="L5" s="55" t="s">
        <v>81</v>
      </c>
    </row>
    <row r="6" spans="1:12" ht="36" x14ac:dyDescent="0.25">
      <c r="A6" s="101"/>
      <c r="B6" s="82" t="s">
        <v>50</v>
      </c>
      <c r="C6" s="23" t="str">
        <f t="shared" si="0"/>
        <v>0</v>
      </c>
      <c r="D6" s="17"/>
      <c r="E6" s="18"/>
      <c r="F6" s="3"/>
      <c r="G6" s="112"/>
      <c r="H6" s="26" t="s">
        <v>77</v>
      </c>
      <c r="I6" s="52" t="s">
        <v>78</v>
      </c>
      <c r="J6" s="53" t="s">
        <v>76</v>
      </c>
      <c r="K6" s="54" t="s">
        <v>75</v>
      </c>
      <c r="L6" s="55" t="s">
        <v>74</v>
      </c>
    </row>
    <row r="7" spans="1:12" ht="36" customHeight="1" x14ac:dyDescent="0.25">
      <c r="A7" s="102"/>
      <c r="B7" s="82" t="s">
        <v>51</v>
      </c>
      <c r="C7" s="23" t="str">
        <f t="shared" si="0"/>
        <v>0</v>
      </c>
      <c r="D7" s="17"/>
      <c r="E7" s="18"/>
      <c r="F7" s="3"/>
      <c r="G7" s="112"/>
      <c r="H7" s="26" t="s">
        <v>53</v>
      </c>
      <c r="I7" s="52" t="s">
        <v>54</v>
      </c>
      <c r="J7" s="53" t="s">
        <v>72</v>
      </c>
      <c r="K7" s="54" t="s">
        <v>73</v>
      </c>
      <c r="L7" s="55" t="s">
        <v>55</v>
      </c>
    </row>
    <row r="8" spans="1:12" ht="6.95" customHeight="1" x14ac:dyDescent="0.25">
      <c r="A8" s="13"/>
      <c r="F8" s="3"/>
      <c r="G8" s="3"/>
      <c r="H8" s="3"/>
      <c r="I8" s="3"/>
      <c r="J8" s="3"/>
      <c r="K8" s="3"/>
    </row>
    <row r="9" spans="1:12" ht="23.45" customHeight="1" x14ac:dyDescent="0.25">
      <c r="B9" s="77" t="s">
        <v>44</v>
      </c>
      <c r="C9" s="39"/>
      <c r="D9" s="35">
        <f>SUM(rStaffingScores)</f>
        <v>0</v>
      </c>
      <c r="H9" s="3"/>
      <c r="I9" s="3"/>
      <c r="J9" s="3"/>
      <c r="K9" s="3"/>
      <c r="L9" s="3"/>
    </row>
    <row r="10" spans="1:12" ht="23.45" customHeight="1" x14ac:dyDescent="0.25">
      <c r="B10" s="77" t="s">
        <v>45</v>
      </c>
      <c r="C10" s="39"/>
      <c r="D10" s="35" t="e">
        <f>#REF!+#REF!+#REF!+#REF!+#REF!+#REF!+C4+C5+C6+C7</f>
        <v>#REF!</v>
      </c>
      <c r="H10" s="3"/>
      <c r="I10" s="3"/>
      <c r="J10" s="3"/>
      <c r="K10" s="3"/>
      <c r="L10" s="3"/>
    </row>
    <row r="11" spans="1:12" ht="23.45" customHeight="1" x14ac:dyDescent="0.25">
      <c r="B11" s="77" t="s">
        <v>46</v>
      </c>
      <c r="C11" s="39"/>
      <c r="D11" s="38" t="e">
        <f>D9/D10</f>
        <v>#REF!</v>
      </c>
      <c r="H11" s="3"/>
      <c r="I11" s="3"/>
      <c r="J11" s="3"/>
      <c r="K11" s="3"/>
      <c r="L11" s="3"/>
    </row>
  </sheetData>
  <mergeCells count="5">
    <mergeCell ref="G2:L2"/>
    <mergeCell ref="G4:G7"/>
    <mergeCell ref="A4:A7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&amp;C&amp;A&amp;R&amp;P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400-000000000000}">
          <x14:formula1>
            <xm:f>Reference!$A$3:A$8</xm:f>
          </x14:formula1>
          <xm:sqref>D4:D7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"/>
  <sheetViews>
    <sheetView showGridLines="0" zoomScale="85" zoomScaleNormal="85" workbookViewId="0">
      <pane xSplit="3" topLeftCell="F1" activePane="topRight" state="frozen"/>
      <selection pane="topRight" activeCell="K14" sqref="K14"/>
    </sheetView>
  </sheetViews>
  <sheetFormatPr defaultRowHeight="15" x14ac:dyDescent="0.25"/>
  <cols>
    <col min="1" max="1" width="11.42578125" style="13" customWidth="1"/>
    <col min="2" max="2" width="29.28515625" customWidth="1"/>
    <col min="3" max="3" width="12.42578125" hidden="1" customWidth="1"/>
    <col min="4" max="4" width="9.5703125" style="15" customWidth="1"/>
    <col min="5" max="5" width="37.7109375" customWidth="1"/>
    <col min="6" max="6" width="1.28515625" customWidth="1"/>
    <col min="7" max="7" width="28.140625" customWidth="1"/>
    <col min="8" max="12" width="27.5703125" customWidth="1"/>
    <col min="14" max="14" width="22.140625" style="36" customWidth="1"/>
    <col min="15" max="18" width="8.7109375" style="36"/>
  </cols>
  <sheetData>
    <row r="1" spans="1:18" ht="15.75" x14ac:dyDescent="0.25">
      <c r="A1" s="27" t="str">
        <f>Summary!A7</f>
        <v>Health &amp; Safety</v>
      </c>
      <c r="B1" s="14"/>
      <c r="C1" s="14"/>
      <c r="D1"/>
      <c r="H1" s="3"/>
      <c r="I1" s="3"/>
      <c r="J1" s="3"/>
      <c r="K1" s="3"/>
      <c r="L1" s="3"/>
    </row>
    <row r="2" spans="1:18" s="16" customFormat="1" ht="26.1" customHeight="1" x14ac:dyDescent="0.25">
      <c r="A2" s="40"/>
      <c r="D2" s="103" t="s">
        <v>48</v>
      </c>
      <c r="E2" s="105" t="s">
        <v>23</v>
      </c>
      <c r="G2" s="107" t="s">
        <v>24</v>
      </c>
      <c r="H2" s="108"/>
      <c r="I2" s="108"/>
      <c r="J2" s="108"/>
      <c r="K2" s="108"/>
      <c r="L2" s="109"/>
      <c r="N2" s="37"/>
      <c r="O2" s="37"/>
      <c r="P2" s="37"/>
      <c r="Q2" s="37"/>
      <c r="R2" s="37"/>
    </row>
    <row r="3" spans="1:18" s="16" customFormat="1" ht="18" customHeight="1" x14ac:dyDescent="0.25">
      <c r="A3" s="40"/>
      <c r="D3" s="104"/>
      <c r="E3" s="110"/>
      <c r="G3" s="62" t="s">
        <v>67</v>
      </c>
      <c r="H3" s="113" t="s">
        <v>65</v>
      </c>
      <c r="I3" s="48" t="s">
        <v>66</v>
      </c>
      <c r="J3" s="49" t="s">
        <v>62</v>
      </c>
      <c r="K3" s="50" t="s">
        <v>64</v>
      </c>
      <c r="L3" s="51" t="s">
        <v>63</v>
      </c>
      <c r="N3" s="37"/>
      <c r="O3" s="37"/>
      <c r="P3" s="37"/>
      <c r="Q3" s="37"/>
      <c r="R3" s="37"/>
    </row>
    <row r="4" spans="1:18" ht="72" x14ac:dyDescent="0.25">
      <c r="A4" s="75" t="s">
        <v>3</v>
      </c>
      <c r="B4" s="74" t="s">
        <v>4</v>
      </c>
      <c r="C4" s="23" t="str">
        <f t="shared" ref="C4" si="0">IF(D4&gt;0, "5", "0")</f>
        <v>0</v>
      </c>
      <c r="D4" s="17"/>
      <c r="E4" s="19"/>
      <c r="F4" s="6"/>
      <c r="G4" s="63"/>
      <c r="H4" s="26" t="s">
        <v>114</v>
      </c>
      <c r="I4" s="52" t="s">
        <v>101</v>
      </c>
      <c r="J4" s="53" t="s">
        <v>103</v>
      </c>
      <c r="K4" s="54" t="s">
        <v>113</v>
      </c>
      <c r="L4" s="55" t="s">
        <v>102</v>
      </c>
    </row>
    <row r="5" spans="1:18" ht="6.95" customHeight="1" x14ac:dyDescent="0.25">
      <c r="D5"/>
      <c r="F5" s="3"/>
      <c r="G5" s="3"/>
      <c r="H5" s="3"/>
      <c r="I5" s="3"/>
      <c r="J5" s="3"/>
      <c r="K5" s="3"/>
      <c r="N5"/>
      <c r="O5"/>
      <c r="P5"/>
      <c r="Q5"/>
      <c r="R5"/>
    </row>
    <row r="6" spans="1:18" ht="23.45" customHeight="1" x14ac:dyDescent="0.25">
      <c r="B6" s="77" t="s">
        <v>44</v>
      </c>
      <c r="C6" s="39"/>
      <c r="D6" s="35">
        <f>SUM(rHHSScores)</f>
        <v>0</v>
      </c>
      <c r="H6" s="3"/>
      <c r="I6" s="3"/>
      <c r="J6" s="3"/>
      <c r="K6" s="3"/>
      <c r="L6" s="3"/>
      <c r="N6"/>
      <c r="O6"/>
      <c r="P6"/>
      <c r="Q6"/>
      <c r="R6"/>
    </row>
    <row r="7" spans="1:18" ht="23.45" customHeight="1" x14ac:dyDescent="0.25">
      <c r="B7" s="77" t="s">
        <v>45</v>
      </c>
      <c r="C7" s="39"/>
      <c r="D7" s="35" t="e">
        <f>#REF!+#REF!+#REF!+#REF!+#REF!+#REF!+#REF!+#REF!+#REF!+#REF!+#REF!+#REF!+#REF!+#REF!+C4+#REF!</f>
        <v>#REF!</v>
      </c>
      <c r="H7" s="3"/>
      <c r="I7" s="3"/>
      <c r="J7" s="3"/>
      <c r="K7" s="3"/>
      <c r="L7" s="3"/>
      <c r="N7"/>
      <c r="O7"/>
      <c r="P7"/>
      <c r="Q7"/>
      <c r="R7"/>
    </row>
    <row r="8" spans="1:18" ht="23.45" customHeight="1" x14ac:dyDescent="0.25">
      <c r="B8" s="77" t="s">
        <v>46</v>
      </c>
      <c r="C8" s="39"/>
      <c r="D8" s="38" t="e">
        <f>D6/D7</f>
        <v>#REF!</v>
      </c>
      <c r="H8" s="3"/>
      <c r="I8" s="3"/>
      <c r="J8" s="3"/>
      <c r="K8" s="3"/>
      <c r="L8" s="3"/>
      <c r="N8"/>
      <c r="O8"/>
      <c r="P8"/>
      <c r="Q8"/>
      <c r="R8"/>
    </row>
  </sheetData>
  <mergeCells count="3">
    <mergeCell ref="G2:L2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&amp;C&amp;A&amp;R&amp;P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500-000000000000}">
          <x14:formula1>
            <xm:f>Reference!$A$3:$A$8</xm:f>
          </x14:formula1>
          <xm:sqref>D4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"/>
  <sheetViews>
    <sheetView showGridLines="0" zoomScaleNormal="100" workbookViewId="0">
      <pane xSplit="3" topLeftCell="F1" activePane="topRight" state="frozen"/>
      <selection pane="topRight" activeCell="L9" sqref="L9"/>
    </sheetView>
  </sheetViews>
  <sheetFormatPr defaultRowHeight="15" x14ac:dyDescent="0.25"/>
  <cols>
    <col min="1" max="1" width="11.42578125" customWidth="1"/>
    <col min="2" max="2" width="29.28515625" customWidth="1"/>
    <col min="3" max="3" width="14.42578125" hidden="1" customWidth="1"/>
    <col min="4" max="4" width="9.5703125" style="15" customWidth="1"/>
    <col min="5" max="5" width="37.7109375" customWidth="1"/>
    <col min="6" max="6" width="1.28515625" customWidth="1"/>
    <col min="7" max="7" width="27.42578125" customWidth="1"/>
    <col min="8" max="12" width="27.5703125" customWidth="1"/>
    <col min="14" max="14" width="22.140625" style="36" customWidth="1"/>
    <col min="15" max="18" width="8.7109375" style="36"/>
  </cols>
  <sheetData>
    <row r="1" spans="1:18" ht="15.75" x14ac:dyDescent="0.25">
      <c r="A1" s="27" t="str">
        <f>Summary!A8</f>
        <v>Operational Systems</v>
      </c>
      <c r="B1" s="14"/>
      <c r="C1" s="14"/>
      <c r="D1"/>
      <c r="H1" s="3"/>
      <c r="I1" s="3"/>
      <c r="J1" s="3"/>
      <c r="K1" s="3"/>
      <c r="L1" s="3"/>
    </row>
    <row r="2" spans="1:18" s="16" customFormat="1" ht="26.1" customHeight="1" x14ac:dyDescent="0.25">
      <c r="D2" s="103" t="s">
        <v>48</v>
      </c>
      <c r="E2" s="105" t="s">
        <v>23</v>
      </c>
      <c r="G2" s="92" t="s">
        <v>24</v>
      </c>
      <c r="H2" s="92"/>
      <c r="I2" s="92"/>
      <c r="J2" s="92"/>
      <c r="K2" s="92"/>
      <c r="L2" s="93"/>
      <c r="N2" s="37"/>
      <c r="O2" s="37"/>
      <c r="P2" s="37"/>
      <c r="Q2" s="37"/>
      <c r="R2" s="37"/>
    </row>
    <row r="3" spans="1:18" s="16" customFormat="1" ht="18" customHeight="1" x14ac:dyDescent="0.25">
      <c r="D3" s="104"/>
      <c r="E3" s="110"/>
      <c r="G3" s="62" t="s">
        <v>67</v>
      </c>
      <c r="H3" s="56" t="s">
        <v>65</v>
      </c>
      <c r="I3" s="52" t="s">
        <v>66</v>
      </c>
      <c r="J3" s="53" t="s">
        <v>62</v>
      </c>
      <c r="K3" s="54" t="s">
        <v>64</v>
      </c>
      <c r="L3" s="55" t="s">
        <v>63</v>
      </c>
      <c r="N3" s="37"/>
      <c r="O3" s="37"/>
      <c r="P3" s="37"/>
      <c r="Q3" s="37"/>
      <c r="R3" s="37"/>
    </row>
    <row r="4" spans="1:18" ht="36" x14ac:dyDescent="0.25">
      <c r="A4" s="72" t="s">
        <v>115</v>
      </c>
      <c r="B4" s="74" t="s">
        <v>116</v>
      </c>
      <c r="C4" s="23" t="str">
        <f>IF(D4&gt;0, "5", "0")</f>
        <v>0</v>
      </c>
      <c r="D4" s="17"/>
      <c r="E4" s="19"/>
      <c r="F4" s="6"/>
      <c r="G4" s="98"/>
      <c r="H4" s="26" t="s">
        <v>82</v>
      </c>
      <c r="I4" s="52" t="s">
        <v>121</v>
      </c>
      <c r="J4" s="53" t="s">
        <v>122</v>
      </c>
      <c r="K4" s="54" t="s">
        <v>123</v>
      </c>
      <c r="L4" s="55" t="s">
        <v>126</v>
      </c>
    </row>
    <row r="5" spans="1:18" ht="51" x14ac:dyDescent="0.25">
      <c r="A5" s="94" t="s">
        <v>5</v>
      </c>
      <c r="B5" s="74" t="s">
        <v>6</v>
      </c>
      <c r="C5" s="23" t="str">
        <f>IF(D5&gt;0, "5", "0")</f>
        <v>0</v>
      </c>
      <c r="D5" s="17"/>
      <c r="E5" s="19"/>
      <c r="F5" s="6"/>
      <c r="G5" s="99"/>
      <c r="H5" s="26" t="s">
        <v>85</v>
      </c>
      <c r="I5" s="52" t="s">
        <v>121</v>
      </c>
      <c r="J5" s="53" t="s">
        <v>122</v>
      </c>
      <c r="K5" s="54" t="s">
        <v>84</v>
      </c>
      <c r="L5" s="55" t="s">
        <v>83</v>
      </c>
    </row>
    <row r="6" spans="1:18" ht="51" x14ac:dyDescent="0.25">
      <c r="A6" s="95"/>
      <c r="B6" s="74" t="s">
        <v>117</v>
      </c>
      <c r="C6" s="23" t="str">
        <f>IF(D6&gt;0, "5", "0")</f>
        <v>0</v>
      </c>
      <c r="D6" s="17"/>
      <c r="E6" s="19"/>
      <c r="F6" s="6"/>
      <c r="G6" s="99"/>
      <c r="H6" s="26" t="s">
        <v>119</v>
      </c>
      <c r="I6" s="52" t="s">
        <v>121</v>
      </c>
      <c r="J6" s="53" t="s">
        <v>122</v>
      </c>
      <c r="K6" s="54" t="s">
        <v>124</v>
      </c>
      <c r="L6" s="55" t="s">
        <v>127</v>
      </c>
    </row>
    <row r="7" spans="1:18" ht="63.75" x14ac:dyDescent="0.25">
      <c r="A7" s="75" t="s">
        <v>7</v>
      </c>
      <c r="B7" s="74" t="s">
        <v>118</v>
      </c>
      <c r="C7" s="23" t="str">
        <f>IF(D7&gt;0, "5", "0")</f>
        <v>0</v>
      </c>
      <c r="D7" s="17"/>
      <c r="E7" s="19"/>
      <c r="F7" s="6"/>
      <c r="G7" s="111"/>
      <c r="H7" s="26" t="s">
        <v>120</v>
      </c>
      <c r="I7" s="52" t="s">
        <v>121</v>
      </c>
      <c r="J7" s="53" t="s">
        <v>122</v>
      </c>
      <c r="K7" s="54" t="s">
        <v>125</v>
      </c>
      <c r="L7" s="55" t="s">
        <v>128</v>
      </c>
    </row>
    <row r="8" spans="1:18" ht="6.95" customHeight="1" x14ac:dyDescent="0.25">
      <c r="A8" s="13"/>
      <c r="D8"/>
      <c r="F8" s="3"/>
      <c r="G8" s="3"/>
      <c r="H8" s="3"/>
      <c r="I8" s="3"/>
      <c r="J8" s="3"/>
      <c r="K8" s="3"/>
      <c r="N8"/>
      <c r="O8"/>
      <c r="P8"/>
      <c r="Q8"/>
      <c r="R8"/>
    </row>
    <row r="9" spans="1:18" ht="23.45" customHeight="1" x14ac:dyDescent="0.25">
      <c r="B9" s="77" t="s">
        <v>44</v>
      </c>
      <c r="C9" s="39"/>
      <c r="D9" s="35">
        <f>SUM(rOpSysScores)</f>
        <v>0</v>
      </c>
      <c r="H9" s="3"/>
      <c r="I9" s="3"/>
      <c r="J9" s="3"/>
      <c r="K9" s="3"/>
      <c r="L9" s="3"/>
      <c r="N9"/>
      <c r="O9"/>
      <c r="P9"/>
      <c r="Q9"/>
      <c r="R9"/>
    </row>
    <row r="10" spans="1:18" ht="23.45" customHeight="1" x14ac:dyDescent="0.25">
      <c r="B10" s="77" t="s">
        <v>45</v>
      </c>
      <c r="C10" s="39"/>
      <c r="D10" s="35">
        <f>C4+C5+C6+C7</f>
        <v>0</v>
      </c>
      <c r="H10" s="3"/>
      <c r="I10" s="3"/>
      <c r="J10" s="3"/>
      <c r="K10" s="3"/>
      <c r="L10" s="3"/>
      <c r="N10"/>
      <c r="O10"/>
      <c r="P10"/>
      <c r="Q10"/>
      <c r="R10"/>
    </row>
    <row r="11" spans="1:18" ht="23.45" customHeight="1" x14ac:dyDescent="0.25">
      <c r="B11" s="77" t="s">
        <v>46</v>
      </c>
      <c r="C11" s="39"/>
      <c r="D11" s="38" t="e">
        <f>D9/D10</f>
        <v>#DIV/0!</v>
      </c>
      <c r="H11" s="3"/>
      <c r="I11" s="3"/>
      <c r="J11" s="3"/>
      <c r="K11" s="3"/>
      <c r="L11" s="3"/>
      <c r="N11"/>
      <c r="O11"/>
      <c r="P11"/>
      <c r="Q11"/>
      <c r="R11"/>
    </row>
  </sheetData>
  <mergeCells count="5">
    <mergeCell ref="D2:D3"/>
    <mergeCell ref="E2:E3"/>
    <mergeCell ref="A5:A6"/>
    <mergeCell ref="G2:L2"/>
    <mergeCell ref="G4:G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&amp;C&amp;A&amp;R&amp;P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600-000000000000}">
          <x14:formula1>
            <xm:f>Reference!$A$3:A$8</xm:f>
          </x14:formula1>
          <xm:sqref>D4:D7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showGridLines="0" tabSelected="1" zoomScaleNormal="100" workbookViewId="0">
      <pane xSplit="3" topLeftCell="F1" activePane="topRight" state="frozen"/>
      <selection pane="topRight" activeCell="J12" sqref="J12"/>
    </sheetView>
  </sheetViews>
  <sheetFormatPr defaultRowHeight="15" x14ac:dyDescent="0.25"/>
  <cols>
    <col min="1" max="1" width="11.42578125" customWidth="1"/>
    <col min="2" max="2" width="29.28515625" customWidth="1"/>
    <col min="3" max="3" width="11.42578125" hidden="1" customWidth="1"/>
    <col min="4" max="4" width="9.5703125" customWidth="1"/>
    <col min="5" max="5" width="37.7109375" customWidth="1"/>
    <col min="6" max="6" width="1.28515625" customWidth="1"/>
    <col min="7" max="12" width="27.5703125" customWidth="1"/>
  </cols>
  <sheetData>
    <row r="1" spans="1:12" s="30" customFormat="1" ht="15.75" x14ac:dyDescent="0.25">
      <c r="A1" s="30" t="str">
        <f>Summary!A9</f>
        <v>Finance &amp; Management</v>
      </c>
    </row>
    <row r="2" spans="1:12" s="16" customFormat="1" ht="26.1" customHeight="1" x14ac:dyDescent="0.25">
      <c r="D2" s="103" t="s">
        <v>48</v>
      </c>
      <c r="E2" s="105" t="s">
        <v>23</v>
      </c>
      <c r="G2" s="92" t="s">
        <v>24</v>
      </c>
      <c r="H2" s="92"/>
      <c r="I2" s="92"/>
      <c r="J2" s="92"/>
      <c r="K2" s="92"/>
      <c r="L2" s="93"/>
    </row>
    <row r="3" spans="1:12" s="16" customFormat="1" ht="18" customHeight="1" x14ac:dyDescent="0.25">
      <c r="D3" s="104"/>
      <c r="E3" s="110"/>
      <c r="G3" s="62" t="s">
        <v>67</v>
      </c>
      <c r="H3" s="28" t="s">
        <v>65</v>
      </c>
      <c r="I3" s="42" t="s">
        <v>66</v>
      </c>
      <c r="J3" s="44" t="s">
        <v>62</v>
      </c>
      <c r="K3" s="29" t="s">
        <v>64</v>
      </c>
      <c r="L3" s="46" t="s">
        <v>63</v>
      </c>
    </row>
    <row r="4" spans="1:12" ht="38.25" x14ac:dyDescent="0.25">
      <c r="A4" s="94" t="s">
        <v>10</v>
      </c>
      <c r="B4" s="81" t="s">
        <v>11</v>
      </c>
      <c r="C4" s="23" t="str">
        <f t="shared" ref="C4:C8" si="0">IF(D4&gt;0, "5", "0")</f>
        <v>0</v>
      </c>
      <c r="D4" s="17"/>
      <c r="E4" s="19"/>
      <c r="F4" s="6"/>
      <c r="G4" s="112"/>
      <c r="H4" s="26" t="s">
        <v>39</v>
      </c>
      <c r="I4" s="52" t="s">
        <v>86</v>
      </c>
      <c r="J4" s="53" t="s">
        <v>87</v>
      </c>
      <c r="K4" s="54" t="s">
        <v>88</v>
      </c>
      <c r="L4" s="55" t="s">
        <v>130</v>
      </c>
    </row>
    <row r="5" spans="1:12" ht="38.25" x14ac:dyDescent="0.25">
      <c r="A5" s="95"/>
      <c r="B5" s="81" t="s">
        <v>12</v>
      </c>
      <c r="C5" s="23" t="str">
        <f t="shared" si="0"/>
        <v>0</v>
      </c>
      <c r="D5" s="17"/>
      <c r="E5" s="19"/>
      <c r="F5" s="6"/>
      <c r="G5" s="112"/>
      <c r="H5" s="26" t="s">
        <v>57</v>
      </c>
      <c r="I5" s="52" t="s">
        <v>89</v>
      </c>
      <c r="J5" s="53" t="s">
        <v>90</v>
      </c>
      <c r="K5" s="54" t="s">
        <v>91</v>
      </c>
      <c r="L5" s="55" t="s">
        <v>40</v>
      </c>
    </row>
    <row r="6" spans="1:12" ht="63.75" x14ac:dyDescent="0.25">
      <c r="A6" s="94" t="s">
        <v>56</v>
      </c>
      <c r="B6" s="81" t="s">
        <v>13</v>
      </c>
      <c r="C6" s="23" t="str">
        <f t="shared" si="0"/>
        <v>0</v>
      </c>
      <c r="D6" s="17"/>
      <c r="E6" s="19"/>
      <c r="F6" s="6"/>
      <c r="G6" s="112"/>
      <c r="H6" s="26" t="s">
        <v>92</v>
      </c>
      <c r="I6" s="52" t="s">
        <v>93</v>
      </c>
      <c r="J6" s="53" t="s">
        <v>94</v>
      </c>
      <c r="K6" s="54" t="s">
        <v>95</v>
      </c>
      <c r="L6" s="55" t="s">
        <v>41</v>
      </c>
    </row>
    <row r="7" spans="1:12" ht="38.25" x14ac:dyDescent="0.25">
      <c r="A7" s="95"/>
      <c r="B7" s="81" t="s">
        <v>14</v>
      </c>
      <c r="C7" s="23" t="str">
        <f t="shared" si="0"/>
        <v>0</v>
      </c>
      <c r="D7" s="17"/>
      <c r="E7" s="19"/>
      <c r="F7" s="6"/>
      <c r="G7" s="112"/>
      <c r="H7" s="26" t="s">
        <v>42</v>
      </c>
      <c r="I7" s="52" t="s">
        <v>98</v>
      </c>
      <c r="J7" s="53" t="s">
        <v>43</v>
      </c>
      <c r="K7" s="54" t="s">
        <v>96</v>
      </c>
      <c r="L7" s="55" t="s">
        <v>97</v>
      </c>
    </row>
    <row r="8" spans="1:12" ht="60" x14ac:dyDescent="0.25">
      <c r="A8" s="76" t="s">
        <v>8</v>
      </c>
      <c r="B8" s="81" t="s">
        <v>9</v>
      </c>
      <c r="C8" s="23" t="str">
        <f t="shared" si="0"/>
        <v>0</v>
      </c>
      <c r="D8" s="17"/>
      <c r="E8" s="19"/>
      <c r="F8" s="6"/>
      <c r="G8" s="112"/>
      <c r="H8" s="26" t="s">
        <v>37</v>
      </c>
      <c r="I8" s="52" t="s">
        <v>129</v>
      </c>
      <c r="J8" s="53" t="s">
        <v>99</v>
      </c>
      <c r="K8" s="54" t="s">
        <v>100</v>
      </c>
      <c r="L8" s="55" t="s">
        <v>38</v>
      </c>
    </row>
    <row r="9" spans="1:12" ht="6.95" customHeight="1" x14ac:dyDescent="0.25">
      <c r="A9" s="13"/>
      <c r="F9" s="3"/>
      <c r="G9" s="3"/>
      <c r="H9" s="3"/>
      <c r="I9" s="3"/>
      <c r="J9" s="3"/>
      <c r="K9" s="3"/>
    </row>
    <row r="10" spans="1:12" ht="23.45" customHeight="1" x14ac:dyDescent="0.25">
      <c r="B10" s="77" t="s">
        <v>44</v>
      </c>
      <c r="C10" s="39"/>
      <c r="D10" s="35">
        <f>SUM(rFinMgmtScores)</f>
        <v>0</v>
      </c>
      <c r="H10" s="3"/>
      <c r="I10" s="3"/>
      <c r="J10" s="3"/>
      <c r="K10" s="3"/>
      <c r="L10" s="3"/>
    </row>
    <row r="11" spans="1:12" ht="23.45" customHeight="1" x14ac:dyDescent="0.25">
      <c r="B11" s="77" t="s">
        <v>45</v>
      </c>
      <c r="C11" s="39"/>
      <c r="D11" s="35" t="e">
        <f>C4+C5+C6+C7+#REF!+#REF!+#REF!+#REF!+C8</f>
        <v>#REF!</v>
      </c>
      <c r="H11" s="3"/>
      <c r="I11" s="3"/>
      <c r="J11" s="3"/>
      <c r="K11" s="3"/>
      <c r="L11" s="3"/>
    </row>
    <row r="12" spans="1:12" ht="23.45" customHeight="1" x14ac:dyDescent="0.25">
      <c r="B12" s="77" t="s">
        <v>46</v>
      </c>
      <c r="C12" s="39"/>
      <c r="D12" s="38" t="e">
        <f>D10/D11</f>
        <v>#REF!</v>
      </c>
      <c r="H12" s="3"/>
      <c r="I12" s="3"/>
      <c r="J12" s="3"/>
      <c r="K12" s="3"/>
      <c r="L12" s="3"/>
    </row>
  </sheetData>
  <mergeCells count="6">
    <mergeCell ref="G2:L2"/>
    <mergeCell ref="G4:G8"/>
    <mergeCell ref="D2:D3"/>
    <mergeCell ref="E2:E3"/>
    <mergeCell ref="A4:A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&amp;C&amp;A&amp;R&amp;P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AABFA384-F5A6-4708-BF77-65C3381974A1}">
          <x14:formula1>
            <xm:f>Reference!$A$3:$A$8</xm:f>
          </x14:formula1>
          <xm:sqref>D4:D8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88ec97-b83e-4e10-b42b-add31aa69497" xsi:nil="true"/>
    <lcf76f155ced4ddcb4097134ff3c332f xmlns="3b5dbe8d-f20f-4136-82f0-afedd47bb12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0F2CA0E0BD842BDE1CB06872F9658" ma:contentTypeVersion="19" ma:contentTypeDescription="Create a new document." ma:contentTypeScope="" ma:versionID="7bb1d79ac05b9f7e22f6b06464085916">
  <xsd:schema xmlns:xsd="http://www.w3.org/2001/XMLSchema" xmlns:xs="http://www.w3.org/2001/XMLSchema" xmlns:p="http://schemas.microsoft.com/office/2006/metadata/properties" xmlns:ns2="d888ec97-b83e-4e10-b42b-add31aa69497" xmlns:ns3="3b5dbe8d-f20f-4136-82f0-afedd47bb12c" targetNamespace="http://schemas.microsoft.com/office/2006/metadata/properties" ma:root="true" ma:fieldsID="faf3f076496dd8a655be8320d8f14962" ns2:_="" ns3:_="">
    <xsd:import namespace="d888ec97-b83e-4e10-b42b-add31aa69497"/>
    <xsd:import namespace="3b5dbe8d-f20f-4136-82f0-afedd47bb1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8ec97-b83e-4e10-b42b-add31aa694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fd1733-02dd-4ede-829b-9a94cdeef8de}" ma:internalName="TaxCatchAll" ma:showField="CatchAllData" ma:web="d888ec97-b83e-4e10-b42b-add31aa694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dbe8d-f20f-4136-82f0-afedd47bb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0f94df7-a10c-402d-b391-58bab9b27a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7F52D5-8D63-4381-8624-A0291EE2A89E}">
  <ds:schemaRefs>
    <ds:schemaRef ds:uri="1027e2d9-f3db-4123-a4ca-9efeae4eefb7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1384fed1-c3ba-43a0-8c67-759151b1b94e"/>
    <ds:schemaRef ds:uri="http://purl.org/dc/terms/"/>
    <ds:schemaRef ds:uri="http://purl.org/dc/elements/1.1/"/>
    <ds:schemaRef ds:uri="d888ec97-b83e-4e10-b42b-add31aa69497"/>
    <ds:schemaRef ds:uri="3b5dbe8d-f20f-4136-82f0-afedd47bb12c"/>
  </ds:schemaRefs>
</ds:datastoreItem>
</file>

<file path=customXml/itemProps2.xml><?xml version="1.0" encoding="utf-8"?>
<ds:datastoreItem xmlns:ds="http://schemas.openxmlformats.org/officeDocument/2006/customXml" ds:itemID="{A9878E41-6C8E-48FB-A6AD-1BC213DE57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C3AE32-FBB1-4874-9DF0-A7727824DD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88ec97-b83e-4e10-b42b-add31aa69497"/>
    <ds:schemaRef ds:uri="3b5dbe8d-f20f-4136-82f0-afedd47bb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Summary</vt:lpstr>
      <vt:lpstr>Reference</vt:lpstr>
      <vt:lpstr>Cleaning Quality</vt:lpstr>
      <vt:lpstr>Staffing</vt:lpstr>
      <vt:lpstr>H&amp;S</vt:lpstr>
      <vt:lpstr>Operational Systems</vt:lpstr>
      <vt:lpstr>Finance &amp; Management</vt:lpstr>
      <vt:lpstr>lPossibleScores</vt:lpstr>
      <vt:lpstr>rFinMgmtKPIs</vt:lpstr>
      <vt:lpstr>rFinMgmtScores</vt:lpstr>
      <vt:lpstr>rFoodQKPIs</vt:lpstr>
      <vt:lpstr>rFoodQScores</vt:lpstr>
      <vt:lpstr>rHHSKPIs</vt:lpstr>
      <vt:lpstr>rHHSScores</vt:lpstr>
      <vt:lpstr>rMenuKPIs</vt:lpstr>
      <vt:lpstr>rMenuScores</vt:lpstr>
      <vt:lpstr>rOpSysKPIs</vt:lpstr>
      <vt:lpstr>rOpSysScores</vt:lpstr>
      <vt:lpstr>rStaffingKPIs</vt:lpstr>
      <vt:lpstr>rStaffingScores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Leadenhall</dc:creator>
  <cp:lastModifiedBy>Steve McConaghy</cp:lastModifiedBy>
  <cp:lastPrinted>2019-10-28T10:32:18Z</cp:lastPrinted>
  <dcterms:created xsi:type="dcterms:W3CDTF">2014-02-20T14:45:22Z</dcterms:created>
  <dcterms:modified xsi:type="dcterms:W3CDTF">2025-05-23T13:53:01Z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0x0101002CC0F2CA0E0BD842BDE1CB06872F9658</vt:lpwstr>
  </property>
  <property fmtid="{D5CDD505-2E9C-101B-9397-08002B2CF9AE}" pid="3" name="MediaServiceImageTags">
    <vt:lpwstr/>
  </property>
</Properties>
</file>